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02DEFFF0-F344-4660-843D-AB51D4C8A907}" xr6:coauthVersionLast="47" xr6:coauthVersionMax="47" xr10:uidLastSave="{00000000-0000-0000-0000-000000000000}"/>
  <bookViews>
    <workbookView xWindow="-120" yWindow="-120" windowWidth="29040" windowHeight="17520" xr2:uid="{150C63AD-1929-43B7-AC9C-44F015319744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<sst xmlns="http://schemas.openxmlformats.org/spreadsheetml/2006/main" count="474" uniqueCount="360">
  <si>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Proiect PNNR Microbuze electrice pentru elevi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</si>
  <si>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</si>
  <si>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</si>
  <si>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</si>
  <si>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</si>
  <si>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</si>
  <si>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</si>
  <si>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</si>
  <si>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</si>
  <si>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</si>
  <si>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</si>
  <si>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</si>
  <si>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</si>
  <si>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</si>
  <si>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</si>
  <si>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</si>
  <si>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</si>
  <si>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</si>
  <si>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</si>
  <si>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</si>
  <si>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</si>
  <si>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</si>
  <si>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</si>
  <si>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</si>
  <si>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</si>
  <si>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</si>
  <si>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</si>
  <si>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</si>
  <si>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</si>
  <si>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</si>
  <si>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</si>
  <si>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</si>
  <si>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</si>
  <si>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</si>
  <si>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</si>
  <si>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</si>
  <si>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</si>
  <si>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</si>
  <si>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</si>
  <si>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</si>
  <si>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</si>
  <si>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</si>
  <si>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</si>
  <si>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</si>
  <si>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</si>
  <si>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</si>
  <si>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</si>
  <si>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</si>
  <si>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</si>
  <si>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</si>
  <si>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</si>
  <si>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</si>
  <si>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</si>
  <si>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</si>
  <si>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</si>
  <si>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</si>
  <si>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</si>
  <si>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</si>
  <si>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</si>
  <si>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</si>
  <si>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</si>
  <si>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</si>
  <si>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</si>
  <si>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</si>
  <si>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</si>
  <si>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</si>
  <si>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</si>
  <si>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</si>
  <si>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</si>
  <si>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</si>
  <si>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</si>
  <si>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</si>
  <si>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</si>
  <si>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</si>
  <si>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</si>
  <si>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</si>
  <si>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</si>
  <si>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</si>
  <si>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</si>
  <si>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</si>
  <si>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</si>
  <si>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</si>
  <si>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</si>
  <si>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</si>
  <si>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</si>
  <si>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</si>
  <si>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</si>
  <si>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</si>
  <si>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</si>
  <si>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</si>
  <si>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</si>
  <si>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</si>
  <si>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</si>
  <si>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</si>
  <si>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</si>
  <si>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</si>
  <si>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</si>
  <si>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</si>
  <si>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</si>
  <si>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</si>
  <si>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</si>
  <si>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</si>
  <si>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</si>
  <si>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</si>
  <si>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</si>
  <si>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</si>
  <si>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</si>
  <si>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</si>
  <si>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</si>
  <si>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</si>
  <si>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</si>
  <si>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</si>
  <si>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</si>
  <si>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</si>
  <si>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</si>
  <si>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</si>
  <si>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</si>
  <si>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</si>
  <si>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</si>
  <si>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</si>
  <si>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</si>
  <si>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</si>
  <si>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</si>
  <si>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</si>
  <si>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</si>
  <si>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</si>
  <si>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</si>
  <si>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</si>
  <si>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</si>
  <si>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</si>
  <si>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</si>
  <si>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</si>
  <si>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</si>
  <si>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</si>
  <si>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</si>
  <si>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</si>
  <si>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</si>
  <si>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</si>
  <si>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</si>
  <si>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</si>
  <si>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</si>
  <si>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</si>
  <si>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</si>
  <si>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</si>
  <si>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</si>
  <si>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</si>
  <si>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</si>
  <si>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</si>
  <si>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</si>
  <si>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</si>
  <si>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</si>
  <si>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</si>
  <si>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</si>
  <si>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</si>
  <si>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</si>
  <si>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</si>
  <si>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</si>
  <si>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</si>
  <si>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</si>
  <si>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</si>
  <si>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</si>
  <si>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</si>
  <si>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</si>
  <si>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</si>
  <si>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</si>
  <si>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</si>
  <si>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</si>
  <si>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</si>
  <si>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</si>
  <si>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</si>
  <si>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</si>
  <si>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</si>
  <si>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</si>
  <si>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</si>
  <si>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</si>
  <si>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</si>
  <si>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</si>
  <si>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</si>
  <si>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</si>
  <si>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</si>
  <si>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</si>
  <si>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</si>
  <si>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</si>
  <si>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</si>
  <si>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</si>
  <si>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</si>
  <si>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</si>
  <si>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</si>
  <si>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</si>
  <si>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</si>
  <si>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</si>
  <si>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</si>
  <si>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</si>
  <si>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</si>
  <si>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</si>
  <si>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</si>
  <si>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</si>
  <si>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</si>
  <si>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</si>
  <si>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</si>
  <si>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</si>
  <si>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</si>
  <si>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</si>
  <si>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</si>
  <si>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</si>
  <si>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</si>
  <si>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</si>
  <si>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</si>
  <si>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</si>
  <si>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</si>
  <si>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</si>
  <si>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</si>
  <si>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</si>
  <si>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</si>
  <si>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</si>
  <si>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</si>
  <si>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</si>
  <si>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</si>
  <si>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</si>
  <si>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</si>
  <si>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</si>
  <si>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</si>
  <si>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</si>
  <si>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</si>
  <si>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</si>
  <si>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</si>
  <si>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</si>
  <si>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</si>
  <si>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</si>
  <si>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</si>
  <si>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</si>
  <si>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</si>
  <si>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</si>
  <si>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</si>
  <si>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</si>
  <si>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</si>
  <si>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</si>
  <si>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</si>
  <si>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</si>
  <si>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</si>
  <si>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</si>
  <si>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</si>
  <si>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</si>
  <si>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</si>
  <si>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</si>
  <si>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</si>
  <si>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</si>
  <si>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</si>
  <si>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</si>
  <si>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</si>
  <si>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</si>
  <si>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</si>
  <si>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</si>
  <si>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</si>
  <si>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</si>
  <si>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</si>
  <si>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</si>
  <si>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</si>
  <si>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</si>
  <si>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</si>
  <si>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</si>
  <si>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</si>
  <si>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</si>
  <si>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</si>
  <si>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</si>
  <si>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</si>
  <si>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</si>
  <si>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</si>
  <si>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</si>
  <si>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</si>
  <si>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</si>
  <si>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</si>
  <si>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</si>
  <si>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</si>
  <si>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</si>
  <si>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</si>
  <si>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</si>
  <si>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</si>
  <si>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</si>
  <si>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</si>
  <si>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</si>
  <si>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</si>
  <si>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</si>
  <si>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</si>
  <si>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</si>
  <si>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</si>
  <si>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</si>
  <si>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</si>
  <si>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</si>
  <si>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</si>
  <si>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</si>
  <si>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</si>
  <si>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</si>
  <si>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</si>
  <si>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</si>
  <si>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</si>
  <si>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</si>
  <si>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</si>
  <si>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</si>
  <si>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</si>
  <si>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</si>
  <si>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</si>
  <si>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</si>
  <si>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</si>
  <si>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</si>
  <si>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</si>
  <si>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</si>
  <si>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</si>
  <si>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</si>
  <si>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</si>
  <si>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</si>
  <si>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</si>
  <si>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</si>
  <si>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</si>
  <si>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</si>
  <si>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</si>
  <si>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</si>
  <si>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</si>
  <si>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</si>
  <si>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</si>
  <si>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</si>
  <si>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</si>
  <si>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</si>
  <si>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</si>
  <si>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</si>
  <si>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</si>
  <si>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</si>
  <si>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</si>
  <si>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</si>
  <si>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</si>
  <si>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</si>
  <si>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</si>
  <si>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</si>
  <si>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</si>
  <si>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</si>
  <si>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</si>
  <si>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</si>
  <si>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</si>
  <si>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</si>
  <si>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</si>
  <si>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</si>
  <si>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</si>
  <si>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</si>
  <si>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</si>
  <si>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</si>
  <si>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1.2/41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</si>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</sst>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3" fontId="0" fillId="0" borderId="0" xfId="0" applyNumberFormat="1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A941F7F6-CB92-47A5-BA2C-3ED736BDEE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D8EB-0BA5-40BE-8F4B-F51E7C9D5385}">
  <sheetPr filterMode="1"/>
  <dimension ref="A1:I443"/>
  <sheetViews>
    <sheetView tabSelected="1" zoomScaleNormal="100" zoomScaleSheetLayoutView="100" workbookViewId="0">
      <selection activeCell="Q399" sqref="Q399"/>
    </sheetView>
  </sheetViews>
  <sheetFormatPr defaultRowHeight="15" x14ac:dyDescent="0.25"/>
  <cols>
    <col min="1" max="1" width="44.28515625" style="15" customWidth="1"/>
    <col min="2" max="2" width="10.7109375" style="6" customWidth="1"/>
    <col min="3" max="5" width="14" style="5" customWidth="1"/>
    <col min="6" max="6" width="11.7109375" style="5" customWidth="1"/>
    <col min="7" max="8" width="10.7109375" style="5" customWidth="1"/>
    <col min="9" max="9" width="10.140625" bestFit="1" customWidth="1"/>
  </cols>
  <sheetData>
    <row r="1" spans="1:9" x14ac:dyDescent="0.25">
      <c r="A1" s="13" t="s">
        <v>339</v>
      </c>
      <c r="B1" s="2"/>
      <c r="C1" s="3"/>
      <c r="D1" s="4"/>
      <c r="E1" s="4"/>
      <c r="F1" s="4"/>
      <c r="G1" s="4"/>
      <c r="H1" s="4" t="s">
        <v>345</v>
      </c>
    </row>
    <row r="2" spans="1:9" x14ac:dyDescent="0.25">
      <c r="A2" s="14" t="s">
        <v>340</v>
      </c>
      <c r="B2" s="2"/>
      <c r="C2" s="3"/>
      <c r="D2" s="4"/>
      <c r="E2" s="4"/>
      <c r="F2" s="4"/>
      <c r="G2" s="4"/>
      <c r="H2" s="4" t="s">
        <v>341</v>
      </c>
    </row>
    <row r="3" spans="1:9" x14ac:dyDescent="0.25">
      <c r="A3" s="14" t="s">
        <v>342</v>
      </c>
      <c r="B3" s="2"/>
      <c r="C3" s="3"/>
      <c r="D3" s="4"/>
      <c r="E3" s="4"/>
      <c r="F3" s="4"/>
      <c r="G3" s="4"/>
      <c r="H3" s="4" t="s">
        <v>343</v>
      </c>
    </row>
    <row r="4" spans="1:9" x14ac:dyDescent="0.25">
      <c r="H4" s="7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7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4012000</v>
      </c>
      <c r="D12" s="19">
        <v>4012000</v>
      </c>
      <c r="E12" s="19">
        <v>4012000</v>
      </c>
      <c r="F12" s="19">
        <v>4012000</v>
      </c>
      <c r="G12" s="19">
        <v>3976435</v>
      </c>
      <c r="H12" s="19">
        <v>3025</v>
      </c>
      <c r="I12" s="1">
        <f>SUM(C12:H12)</f>
        <v>20027460</v>
      </c>
    </row>
    <row r="13" spans="1:9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">
        <f t="shared" ref="I13:I76" si="0">SUM(C13:H13)</f>
        <v>0</v>
      </c>
    </row>
    <row r="14" spans="1:9" ht="24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1">
        <f t="shared" si="0"/>
        <v>0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">
        <f t="shared" si="0"/>
        <v>0</v>
      </c>
    </row>
    <row r="52" spans="1:9" ht="24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">
        <f t="shared" si="0"/>
        <v>0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1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1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1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1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1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1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1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1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1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1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">
        <f t="shared" si="1"/>
        <v>0</v>
      </c>
    </row>
    <row r="99" spans="1:9" ht="24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">
        <f t="shared" si="1"/>
        <v>0</v>
      </c>
    </row>
    <row r="107" spans="1:9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">
        <f t="shared" si="1"/>
        <v>0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1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1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1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1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1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1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1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1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1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1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1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1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1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1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4012000</v>
      </c>
      <c r="D201" s="19">
        <v>4012000</v>
      </c>
      <c r="E201" s="19">
        <v>4012000</v>
      </c>
      <c r="F201" s="19">
        <v>4012000</v>
      </c>
      <c r="G201" s="19">
        <v>3976435</v>
      </c>
      <c r="H201" s="19">
        <v>3025</v>
      </c>
      <c r="I201" s="1">
        <f t="shared" si="2"/>
        <v>20027460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1">
        <f t="shared" si="2"/>
        <v>0</v>
      </c>
    </row>
    <row r="203" spans="1:9" ht="24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1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1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1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1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1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1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1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1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1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1">
        <f t="shared" si="3"/>
        <v>0</v>
      </c>
    </row>
    <row r="231" spans="1:9" ht="72.75" hidden="1" x14ac:dyDescent="0.25">
      <c r="A231" s="16" t="s">
        <v>241</v>
      </c>
      <c r="B231" s="18">
        <v>56</v>
      </c>
      <c r="C231" s="19">
        <v>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">
        <f t="shared" si="3"/>
        <v>0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1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">
        <f t="shared" si="3"/>
        <v>0</v>
      </c>
    </row>
    <row r="240" spans="1:9" ht="24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1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1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1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1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1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1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1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1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1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1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1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1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1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1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1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1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1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1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1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1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1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1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">
        <f t="shared" si="4"/>
        <v>0</v>
      </c>
    </row>
    <row r="324" spans="1:9" ht="36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">
        <f t="shared" si="4"/>
        <v>0</v>
      </c>
    </row>
    <row r="326" spans="1:9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1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">
        <f t="shared" si="5"/>
        <v>0</v>
      </c>
    </row>
    <row r="340" spans="1:9" ht="60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">
        <f t="shared" si="5"/>
        <v>0</v>
      </c>
    </row>
    <row r="341" spans="1:9" ht="24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">
        <f t="shared" si="5"/>
        <v>0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1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">
        <f t="shared" si="5"/>
        <v>0</v>
      </c>
    </row>
    <row r="353" spans="1:9" ht="24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1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">
        <f t="shared" si="5"/>
        <v>0</v>
      </c>
    </row>
    <row r="396" spans="1:9" ht="36.75" x14ac:dyDescent="0.25">
      <c r="A396" s="16" t="s">
        <v>296</v>
      </c>
      <c r="B396" s="18">
        <v>60</v>
      </c>
      <c r="C396" s="19">
        <v>4012000</v>
      </c>
      <c r="D396" s="19">
        <v>4012000</v>
      </c>
      <c r="E396" s="19">
        <v>4012000</v>
      </c>
      <c r="F396" s="19">
        <v>4012000</v>
      </c>
      <c r="G396" s="19">
        <v>3976435</v>
      </c>
      <c r="H396" s="19">
        <v>3025</v>
      </c>
      <c r="I396" s="1">
        <f t="shared" si="5"/>
        <v>20027460</v>
      </c>
    </row>
    <row r="397" spans="1:9" x14ac:dyDescent="0.25">
      <c r="A397" s="16" t="s">
        <v>297</v>
      </c>
      <c r="B397" s="18">
        <v>6001</v>
      </c>
      <c r="C397" s="19">
        <v>3368490</v>
      </c>
      <c r="D397" s="19">
        <v>3368490</v>
      </c>
      <c r="E397" s="19">
        <v>3368490</v>
      </c>
      <c r="F397" s="19">
        <v>3368490</v>
      </c>
      <c r="G397" s="19">
        <v>3339000</v>
      </c>
      <c r="H397" s="19">
        <v>0</v>
      </c>
      <c r="I397" s="1">
        <f t="shared" ref="I397:I436" si="6">SUM(C397:H397)</f>
        <v>16812960</v>
      </c>
    </row>
    <row r="398" spans="1:9" x14ac:dyDescent="0.25">
      <c r="A398" s="16" t="s">
        <v>298</v>
      </c>
      <c r="B398" s="18">
        <v>6002</v>
      </c>
      <c r="C398" s="19">
        <v>3500</v>
      </c>
      <c r="D398" s="19">
        <v>3500</v>
      </c>
      <c r="E398" s="19">
        <v>3500</v>
      </c>
      <c r="F398" s="19">
        <v>3500</v>
      </c>
      <c r="G398" s="19">
        <v>3025</v>
      </c>
      <c r="H398" s="19">
        <v>3025</v>
      </c>
      <c r="I398" s="1">
        <f t="shared" si="6"/>
        <v>20050</v>
      </c>
    </row>
    <row r="399" spans="1:9" x14ac:dyDescent="0.25">
      <c r="A399" s="16" t="s">
        <v>299</v>
      </c>
      <c r="B399" s="18">
        <v>6003</v>
      </c>
      <c r="C399" s="19">
        <v>640010</v>
      </c>
      <c r="D399" s="19">
        <v>640010</v>
      </c>
      <c r="E399" s="19">
        <v>640010</v>
      </c>
      <c r="F399" s="19">
        <v>640010</v>
      </c>
      <c r="G399" s="19">
        <v>634410</v>
      </c>
      <c r="H399" s="19">
        <v>0</v>
      </c>
      <c r="I399" s="1">
        <f t="shared" si="6"/>
        <v>3194450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">
        <f t="shared" si="6"/>
        <v>0</v>
      </c>
    </row>
    <row r="405" spans="1:9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">
        <f t="shared" si="6"/>
        <v>0</v>
      </c>
    </row>
    <row r="406" spans="1:9" ht="24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">
        <f t="shared" si="6"/>
        <v>0</v>
      </c>
    </row>
    <row r="407" spans="1:9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">
        <f t="shared" si="6"/>
        <v>0</v>
      </c>
    </row>
    <row r="409" spans="1:9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">
        <f t="shared" si="6"/>
        <v>0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1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4012000</v>
      </c>
      <c r="D434" s="19">
        <v>4012000</v>
      </c>
      <c r="E434" s="19">
        <v>4012000</v>
      </c>
      <c r="F434" s="19">
        <v>4012000</v>
      </c>
      <c r="G434" s="19">
        <v>3976435</v>
      </c>
      <c r="H434" s="19">
        <v>3025</v>
      </c>
      <c r="I434" s="1">
        <f t="shared" si="6"/>
        <v>20027460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1"/>
      <c r="G438" s="8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7876D8EB-0BA5-40BE-8F4B-F51E7C9D5385}">
    <filterColumn colId="8">
      <filters>
        <filter val="16,812,960"/>
        <filter val="20,027,460"/>
        <filter val="20,050"/>
        <filter val="3,194,45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2026-03-31T08:06:42Z</cp:lastPrinted>
  <dcterms:created xsi:type="dcterms:W3CDTF">2026-03-23T12:09:30Z</dcterms:created>
  <dcterms:modified xsi:type="dcterms:W3CDTF">2026-03-31T08:06:52Z</dcterms:modified>
</cp:coreProperties>
</file>